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<sst xmlns="http://schemas.openxmlformats.org/spreadsheetml/2006/main" count="399" uniqueCount="209">
  <si>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</si>
  <si>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</si>
  <si>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</si>
  <si>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</si>
  <si>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</si>
  <si>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</si>
  <si>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</si>
  <si>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</si>
  <si>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</si>
  <si>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</si>
  <si>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</si>
  <si>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</si>
  <si>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</si>
  <si>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</si>
  <si>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</si>
  <si>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</si>
  <si>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</si>
  <si>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</si>
  <si>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</si>
  <si>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</si>
  <si>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</si>
  <si>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</si>
  <si>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</si>
  <si>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</si>
  <si>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</si>
  <si>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</si>
  <si>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</si>
  <si>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</si>
  <si>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</si>
  <si>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</si>
  <si>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</si>
  <si>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</si>
  <si>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</si>
  <si>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</si>
  <si>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</si>
  <si>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</si>
  <si>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</si>
  <si>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</si>
  <si>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</si>
  <si>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</si>
  <si>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</si>
  <si>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</si>
  <si>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</si>
  <si>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</si>
  <si>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</si>
  <si>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</si>
  <si>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</si>
  <si>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</si>
  <si>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</si>
  <si>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</si>
  <si>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</si>
  <si>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</si>
  <si>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</si>
  <si>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</si>
  <si>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</si>
  <si>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</si>
  <si>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</si>
  <si>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</si>
  <si>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</si>
  <si>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</si>
  <si>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</si>
  <si>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</si>
  <si>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</si>
  <si>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</si>
  <si>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</si>
  <si>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</si>
  <si>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</si>
  <si>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</si>
  <si>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</si>
  <si>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</si>
  <si>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DN200污水连接管3m。覆土0.7m</t>
  </si>
  <si>
    <t>170W-1</t>
  </si>
  <si>
    <t>170W-2</t>
  </si>
  <si>
    <t>170W-3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</si>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</sst>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H21" sqref="H21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70</v>
      </c>
      <c r="B11" s="32">
        <v>0.9</v>
      </c>
      <c r="D11" s="110">
        <f t="shared" si="0"/>
        <v>0.42</v>
      </c>
      <c r="E11" s="32">
        <v>0.9</v>
      </c>
      <c r="G11" s="32">
        <v>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1.97955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0.841607997427432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1.04369422296487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9.615</v>
      </c>
      <c r="BC11" s="160">
        <f t="shared" si="14"/>
        <v>10.41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1.97955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1.97955</v>
      </c>
      <c r="BS11" s="52">
        <f t="shared" si="19"/>
        <v>0</v>
      </c>
      <c r="BT11" s="52">
        <f>IF(OR(LOOKUP(V11,Sheet2!A$3:A$25,Sheet2!B$3:B$25)=1,G11=0),0,AW11-AO11*0.2*G11)</f>
        <v>0.205607997427431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7.81</v>
      </c>
      <c r="D17" s="110">
        <f t="shared" si="27"/>
        <v>7.33</v>
      </c>
      <c r="E17" s="32">
        <v>7.81</v>
      </c>
      <c r="F17" s="110">
        <v>6.912</v>
      </c>
      <c r="G17" s="32">
        <v>10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0.2</v>
      </c>
      <c r="W17" s="139">
        <f t="shared" si="6"/>
        <v>7.33</v>
      </c>
      <c r="X17" s="139">
        <f t="shared" si="3"/>
        <v>7.81</v>
      </c>
      <c r="Y17" s="139">
        <f t="shared" si="3"/>
        <v>6.912</v>
      </c>
      <c r="Z17" s="139">
        <f>Y17+LOOKUP(V17,Sheet2!A$3:A$24,Sheet2!J$3:J$24)</f>
        <v>7.1095</v>
      </c>
      <c r="AA17" s="139">
        <f t="shared" si="7"/>
        <v>7.33</v>
      </c>
      <c r="AB17" s="139">
        <f t="shared" si="4"/>
        <v>7.81</v>
      </c>
      <c r="AC17" s="139">
        <f t="shared" si="4"/>
        <v>6.863</v>
      </c>
      <c r="AD17" s="139">
        <f>AC17+LOOKUP(V17,Sheet2!A$3:A$24,Sheet2!J$3:J$24)</f>
        <v>7.0605</v>
      </c>
      <c r="AE17" s="139">
        <f t="shared" si="8"/>
        <v>0.7005</v>
      </c>
      <c r="AF17" s="139">
        <f t="shared" si="9"/>
        <v>0.749499999999999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0.6205</v>
      </c>
      <c r="AM17" s="139">
        <f t="shared" si="11"/>
        <v>0.6695</v>
      </c>
      <c r="AN17" s="139">
        <f t="shared" si="12"/>
        <v>0.645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15"/>
      <c r="AQ17" s="153">
        <f t="shared" si="13"/>
        <v>6.837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2.80535999142477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3.71748074321624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5.6621374255883e-15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32.5</v>
      </c>
      <c r="BC17" s="160">
        <f t="shared" si="14"/>
        <v>35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6.837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6.837</v>
      </c>
      <c r="BS17" s="52">
        <f t="shared" si="19"/>
        <v>0</v>
      </c>
      <c r="BT17" s="52">
        <f>IF(OR(LOOKUP(V17,Sheet2!A$3:A$25,Sheet2!B$3:B$25)=1,G17=0),0,AW17-AO17*0.2*G17)</f>
        <v>0.685359991424772</v>
      </c>
      <c r="BU17" s="52">
        <f t="shared" si="20"/>
        <v>1.6795</v>
      </c>
      <c r="BV17" s="52">
        <f t="shared" si="21"/>
        <v>2.829</v>
      </c>
      <c r="BW17" s="32">
        <f t="shared" si="22"/>
        <v>0</v>
      </c>
    </row>
    <row r="18" spans="1:75">
      <c r="A18" s="129" t="s">
        <v>71</v>
      </c>
      <c r="B18" s="32">
        <v>7.81</v>
      </c>
      <c r="D18" s="110">
        <f t="shared" si="27"/>
        <v>7.33</v>
      </c>
      <c r="E18" s="32">
        <v>7.81</v>
      </c>
      <c r="F18" s="110">
        <v>6.863</v>
      </c>
      <c r="G18" s="32">
        <v>0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29" t="s">
        <v>71</v>
      </c>
      <c r="B19" s="32">
        <v>7.81</v>
      </c>
      <c r="D19" s="110">
        <f t="shared" si="27"/>
        <v>7.33</v>
      </c>
      <c r="E19" s="32">
        <v>7.81</v>
      </c>
      <c r="F19" s="110">
        <v>6.561</v>
      </c>
      <c r="G19" s="32">
        <v>11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7.33</v>
      </c>
      <c r="X19" s="139">
        <f t="shared" ref="X19:X73" si="28">IF($G19=0,0,E19)</f>
        <v>7.81</v>
      </c>
      <c r="Y19" s="139">
        <f t="shared" ref="Y19:Y73" si="29">IF($G19=0,0,F19)</f>
        <v>6.561</v>
      </c>
      <c r="Z19" s="139">
        <f>Y19+LOOKUP(V19,Sheet2!A$3:A$24,Sheet2!J$3:J$24)</f>
        <v>6.901</v>
      </c>
      <c r="AA19" s="139">
        <f t="shared" si="7"/>
        <v>7.33</v>
      </c>
      <c r="AB19" s="139">
        <f t="shared" ref="AB19:AB73" si="30">IF($G19=0,0,E20)</f>
        <v>7.81</v>
      </c>
      <c r="AC19" s="139">
        <f t="shared" ref="AC19:AC73" si="31">IF($G19=0,0,F20)</f>
        <v>6.529</v>
      </c>
      <c r="AD19" s="139">
        <f>AC19+LOOKUP(V19,Sheet2!A$3:A$24,Sheet2!J$3:J$24)</f>
        <v>6.869</v>
      </c>
      <c r="AE19" s="139">
        <f t="shared" si="8"/>
        <v>0.909</v>
      </c>
      <c r="AF19" s="139">
        <f t="shared" si="9"/>
        <v>0.941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1.079</v>
      </c>
      <c r="AM19" s="139">
        <f t="shared" si="11"/>
        <v>1.111</v>
      </c>
      <c r="AN19" s="139">
        <f t="shared" si="12"/>
        <v>1.095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14.9358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1.0659</v>
      </c>
      <c r="AV19" s="155">
        <f>IF(AND(AE19&gt;3.5,AF19&gt;3.5),LOOKUP(Sheet1!V19,Sheet2!A$3:A$24,Sheet2!W$3:W$24),LOOKUP(V19,Sheet2!A$3:A$24,Sheet2!V$3:V$24))*G19</f>
        <v>1.34248363537689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11.2798899218826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45.65</v>
      </c>
      <c r="BC19" s="160">
        <f t="shared" si="14"/>
        <v>45.1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14.9358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14.9358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2.211</v>
      </c>
      <c r="BV19" s="52">
        <f t="shared" si="21"/>
        <v>3.802</v>
      </c>
      <c r="BW19" s="32">
        <f t="shared" si="22"/>
        <v>0</v>
      </c>
    </row>
    <row r="20" spans="1:75">
      <c r="A20" s="129" t="s">
        <v>72</v>
      </c>
      <c r="B20" s="32">
        <v>7.81</v>
      </c>
      <c r="D20" s="110">
        <f t="shared" si="27"/>
        <v>7.33</v>
      </c>
      <c r="E20" s="32">
        <v>7.81</v>
      </c>
      <c r="F20" s="110">
        <v>6.529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72</v>
      </c>
      <c r="B21" s="32">
        <v>7.81</v>
      </c>
      <c r="D21" s="110">
        <f t="shared" si="27"/>
        <v>7.33</v>
      </c>
      <c r="E21" s="32">
        <v>7.81</v>
      </c>
      <c r="F21" s="110">
        <v>6.421</v>
      </c>
      <c r="G21" s="32">
        <v>10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7.33</v>
      </c>
      <c r="X21" s="139">
        <f t="shared" si="28"/>
        <v>7.81</v>
      </c>
      <c r="Y21" s="139">
        <f t="shared" si="29"/>
        <v>6.421</v>
      </c>
      <c r="Z21" s="139">
        <f>Y21+LOOKUP(V21,Sheet2!A$3:A$24,Sheet2!J$3:J$24)</f>
        <v>6.761</v>
      </c>
      <c r="AA21" s="139">
        <f t="shared" si="7"/>
        <v>7.25</v>
      </c>
      <c r="AB21" s="139">
        <f t="shared" si="30"/>
        <v>7.73</v>
      </c>
      <c r="AC21" s="139">
        <f t="shared" si="31"/>
        <v>6.392</v>
      </c>
      <c r="AD21" s="139">
        <f>AC21+LOOKUP(V21,Sheet2!A$3:A$24,Sheet2!J$3:J$24)</f>
        <v>6.732</v>
      </c>
      <c r="AE21" s="139">
        <f t="shared" si="8"/>
        <v>1.049</v>
      </c>
      <c r="AF21" s="139">
        <f t="shared" si="9"/>
        <v>0.998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1.219</v>
      </c>
      <c r="AM21" s="139">
        <f t="shared" si="11"/>
        <v>1.168</v>
      </c>
      <c r="AN21" s="139">
        <f t="shared" si="12"/>
        <v>1.1935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14.7994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0.969</v>
      </c>
      <c r="AV21" s="155">
        <f>IF(AND(AE21&gt;3.5,AF21&gt;3.5),LOOKUP(Sheet1!V21,Sheet2!A$3:A$24,Sheet2!W$3:W$24),LOOKUP(V21,Sheet2!A$3:A$24,Sheet2!V$3:V$24))*G21</f>
        <v>1.22043966852445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10.9364453835296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0.539399999999998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43.47</v>
      </c>
      <c r="BC21" s="160">
        <f t="shared" si="14"/>
        <v>42.3133333333333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14.7994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14.7994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2.319</v>
      </c>
      <c r="BV21" s="52">
        <f t="shared" si="21"/>
        <v>4.018</v>
      </c>
      <c r="BW21" s="32">
        <f t="shared" si="22"/>
        <v>0</v>
      </c>
    </row>
    <row r="22" spans="1:75">
      <c r="A22" s="129" t="s">
        <v>73</v>
      </c>
      <c r="B22" s="32">
        <v>7.73</v>
      </c>
      <c r="D22" s="110">
        <f t="shared" si="27"/>
        <v>7.25</v>
      </c>
      <c r="E22" s="32">
        <v>7.73</v>
      </c>
      <c r="F22" s="110">
        <v>6.392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</v>
      </c>
      <c r="AK23" s="138">
        <f t="shared" si="25"/>
        <v>0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</v>
      </c>
      <c r="AK24" s="138">
        <f t="shared" si="25"/>
        <v>0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</v>
      </c>
      <c r="AK25" s="138">
        <f t="shared" si="25"/>
        <v>0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</v>
      </c>
      <c r="AK26" s="138">
        <f t="shared" si="25"/>
        <v>0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6" operator="equal">
      <formula>0</formula>
    </cfRule>
  </conditionalFormatting>
  <conditionalFormatting sqref="AQ2:BL2">
    <cfRule type="cellIs" dxfId="1" priority="31" stopIfTrue="1" operator="equal">
      <formula>0</formula>
    </cfRule>
    <cfRule type="expression" dxfId="2" priority="32" stopIfTrue="1">
      <formula>0</formula>
    </cfRule>
  </conditionalFormatting>
  <conditionalFormatting sqref="S$1:S$1048576">
    <cfRule type="cellIs" dxfId="3" priority="20" operator="equal">
      <formula>"F"</formula>
    </cfRule>
  </conditionalFormatting>
  <conditionalFormatting sqref="AO$1:AO$1048576">
    <cfRule type="cellIs" dxfId="4" priority="30" operator="equal">
      <formula>"err"</formula>
    </cfRule>
  </conditionalFormatting>
  <conditionalFormatting sqref="A1:L1 K2:L8 V1 Q1:R1206 A2:H7 A8:A9 K9 A10:K10 A11:A12 K11:K12 A13:K13 A14:A15 K14:K15 A16:K16 A17:G22 K17:K22 A2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7" operator="equal">
      <formula>0</formula>
    </cfRule>
  </conditionalFormatting>
  <conditionalFormatting sqref="U$1:U$1048576 S2:T1048576">
    <cfRule type="cellIs" dxfId="5" priority="29" operator="equal">
      <formula>"E"</formula>
    </cfRule>
  </conditionalFormatting>
  <conditionalFormatting sqref="AL$1:AN$1048576">
    <cfRule type="iconSet" priority="2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3" operator="equal">
      <formula>"顶管"</formula>
    </cfRule>
    <cfRule type="cellIs" dxfId="7" priority="34" operator="equal">
      <formula>"D"</formula>
    </cfRule>
    <cfRule type="cellIs" dxfId="8" priority="35" operator="equal">
      <formula>"C"</formula>
    </cfRule>
    <cfRule type="cellIs" dxfId="9" priority="36" operator="equal">
      <formula>"B"</formula>
    </cfRule>
  </conditionalFormatting>
  <conditionalFormatting sqref="B8:H9 I8:J9">
    <cfRule type="cellIs" dxfId="0" priority="9" operator="equal">
      <formula>0</formula>
    </cfRule>
  </conditionalFormatting>
  <conditionalFormatting sqref="B11:H12 I11:J12">
    <cfRule type="cellIs" dxfId="0" priority="8" operator="equal">
      <formula>0</formula>
    </cfRule>
  </conditionalFormatting>
  <conditionalFormatting sqref="B14:H15 I14:J15">
    <cfRule type="cellIs" dxfId="0" priority="7" operator="equal">
      <formula>0</formula>
    </cfRule>
  </conditionalFormatting>
  <conditionalFormatting sqref="H17 I17:J17">
    <cfRule type="cellIs" dxfId="0" priority="6" operator="equal">
      <formula>0</formula>
    </cfRule>
  </conditionalFormatting>
  <conditionalFormatting sqref="H18 I18:J18">
    <cfRule type="cellIs" dxfId="0" priority="5" operator="equal">
      <formula>0</formula>
    </cfRule>
  </conditionalFormatting>
  <conditionalFormatting sqref="H19 I19:J19">
    <cfRule type="cellIs" dxfId="0" priority="4" operator="equal">
      <formula>0</formula>
    </cfRule>
  </conditionalFormatting>
  <conditionalFormatting sqref="H20 I20:J20">
    <cfRule type="cellIs" dxfId="0" priority="3" operator="equal">
      <formula>0</formula>
    </cfRule>
  </conditionalFormatting>
  <conditionalFormatting sqref="H21 I21:J21">
    <cfRule type="cellIs" dxfId="0" priority="2" operator="equal">
      <formula>0</formula>
    </cfRule>
  </conditionalFormatting>
  <conditionalFormatting sqref="H22 I22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40.4793375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40.4793375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27.5169102715933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27.5169102715933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0.890967988852203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26.9775102715933</v>
      </c>
      <c r="E8" s="42"/>
      <c r="F8" s="42"/>
      <c r="G8" s="2">
        <f>D8+D10</f>
        <v>27.5169102715933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0.890967988852203</v>
      </c>
      <c r="E9" s="42"/>
      <c r="F9" s="42"/>
      <c r="G9" s="2">
        <f>D9</f>
        <v>0.890967988852203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131.235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0.539400000000004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4.17065266666667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131.235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132.823333333333</v>
      </c>
      <c r="E13" s="37" t="s">
        <v>168</v>
      </c>
      <c r="F13" s="46">
        <f>D13*Sheet3!$Q$13</f>
        <v>4.17065266666667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40.4793375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40.4793375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